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1/"/>
    </mc:Choice>
  </mc:AlternateContent>
  <xr:revisionPtr revIDLastSave="1" documentId="13_ncr:1_{84BE6365-B345-4DC3-8E0B-4ECD4DE7E280}" xr6:coauthVersionLast="47" xr6:coauthVersionMax="47" xr10:uidLastSave="{8A65F71B-7E9C-4014-BC2A-2A3F31962683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3" i="9" l="1"/>
  <c r="S16" i="9"/>
  <c r="S17" i="9"/>
  <c r="S18" i="9"/>
  <c r="S11" i="9"/>
  <c r="P11" i="9" l="1"/>
  <c r="P14" i="9"/>
  <c r="N11" i="9"/>
  <c r="N13" i="9"/>
  <c r="N14" i="9"/>
  <c r="N16" i="9"/>
  <c r="N17" i="9"/>
  <c r="N18" i="9"/>
  <c r="M11" i="9"/>
  <c r="M13" i="9"/>
  <c r="P13" i="9" s="1"/>
  <c r="M14" i="9"/>
  <c r="M16" i="9"/>
  <c r="P16" i="9" s="1"/>
  <c r="M17" i="9"/>
  <c r="P17" i="9" s="1"/>
  <c r="M18" i="9"/>
  <c r="P18" i="9" s="1"/>
  <c r="P9" i="9"/>
  <c r="M9" i="9"/>
  <c r="E19" i="9" l="1"/>
  <c r="F19" i="9"/>
  <c r="J19" i="9"/>
  <c r="K19" i="9"/>
  <c r="M19" i="9"/>
  <c r="N19" i="9"/>
  <c r="Q19" i="9"/>
  <c r="P19" i="9" l="1"/>
  <c r="S19" i="9"/>
</calcChain>
</file>

<file path=xl/sharedStrings.xml><?xml version="1.0" encoding="utf-8"?>
<sst xmlns="http://schemas.openxmlformats.org/spreadsheetml/2006/main" count="53" uniqueCount="39">
  <si>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</si>
  <si>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</si>
  <si>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</si>
  <si>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</si>
  <si>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</si>
  <si>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</si>
  <si>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</si>
  <si>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</si>
  <si>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</si>
  <si>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</si>
  <si>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</si>
  <si>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</si>
  <si>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Професионален бакалавър</t>
  </si>
  <si>
    <t>ДО</t>
  </si>
  <si>
    <t>РО - редовно обучение; ЗО - задочно обучение; ДО - дистанционно обучение</t>
  </si>
  <si>
    <t>АГРАРЕН УНИВЕРСИТЕТ - ПЛОВДИВ</t>
  </si>
  <si>
    <t>ПРИЛОЖЕНИЕ № 1.1</t>
  </si>
  <si>
    <t>Туризъм</t>
  </si>
  <si>
    <t>Науки за земята</t>
  </si>
  <si>
    <t>Общо инженерство</t>
  </si>
  <si>
    <t>Растениевъдство</t>
  </si>
  <si>
    <t>Растителна защита</t>
  </si>
  <si>
    <t>Животновъдство</t>
  </si>
  <si>
    <t>5.</t>
  </si>
  <si>
    <t>Технически науки</t>
  </si>
  <si>
    <t xml:space="preserve">3. </t>
  </si>
  <si>
    <t>Социални, стопански и правни науки</t>
  </si>
  <si>
    <r>
      <rPr>
        <b/>
        <sz val="11"/>
        <rFont val="Calibri"/>
        <family val="2"/>
      </rPr>
      <t>4</t>
    </r>
    <r>
      <rPr>
        <sz val="11"/>
        <rFont val="Calibri"/>
        <family val="2"/>
        <scheme val="minor"/>
      </rPr>
      <t>.</t>
    </r>
  </si>
  <si>
    <r>
      <rPr>
        <b/>
        <sz val="11"/>
        <rFont val="Calibri"/>
        <family val="2"/>
      </rPr>
      <t>Природни науки, математика и информатика</t>
    </r>
  </si>
  <si>
    <r>
      <rPr>
        <b/>
        <sz val="11"/>
        <rFont val="Calibri"/>
        <family val="2"/>
      </rPr>
      <t>Аграрни науки и ветеринарна медицина</t>
    </r>
  </si>
  <si>
    <t>3.9.</t>
  </si>
  <si>
    <t>4.4.</t>
  </si>
  <si>
    <t>5.13.</t>
  </si>
  <si>
    <t>6.1.</t>
  </si>
  <si>
    <t>6.2.</t>
  </si>
  <si>
    <t>6.3.</t>
  </si>
  <si>
    <t>*допълнителен прием под условие</t>
  </si>
  <si>
    <t>Общо инженерство*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</si>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</sst>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4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7" xfId="0" applyFont="1" applyBorder="1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1" fillId="0" borderId="6" xfId="1" applyFont="1" applyBorder="1" applyAlignment="1">
      <alignment horizontal="left" vertical="top"/>
    </xf>
    <xf numFmtId="0" fontId="11" fillId="0" borderId="6" xfId="1" applyFont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0" fontId="3" fillId="0" borderId="12" xfId="0" applyFont="1" applyBorder="1" applyAlignment="1">
      <alignment horizontal="right" wrapText="1"/>
    </xf>
    <xf numFmtId="0" fontId="6" fillId="0" borderId="13" xfId="0" applyFont="1" applyBorder="1" applyAlignment="1">
      <alignment horizontal="centerContinuous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2" fillId="0" borderId="6" xfId="1" applyFont="1" applyBorder="1" applyAlignment="1">
      <alignment horizontal="left" vertical="top"/>
    </xf>
  </cellXfs>
  <cellStyles count="2">
    <cellStyle name="Normal" xfId="0" builtinId="0"/>
    <cellStyle name="Normal 2" xfId="1" xr:uid="{1ADDE662-BC35-426A-A3A1-53B68E1D8C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6"/>
  <sheetViews>
    <sheetView tabSelected="1" zoomScaleNormal="100" workbookViewId="0">
      <selection activeCell="A15" sqref="A15"/>
    </sheetView>
  </sheetViews>
  <sheetFormatPr defaultRowHeight="15" x14ac:dyDescent="0.25"/>
  <cols>
    <col min="1" max="1" width="7.5703125" style="1" bestFit="1" customWidth="1"/>
    <col min="2" max="2" width="42.28515625" style="1" customWidth="1"/>
    <col min="3" max="3" width="8.140625" style="1" customWidth="1"/>
    <col min="4" max="4" width="7.28515625" style="1" customWidth="1"/>
    <col min="5" max="19" width="7.7109375" style="1" customWidth="1"/>
    <col min="20" max="16384" width="9.140625" style="1"/>
  </cols>
  <sheetData>
    <row r="1" spans="1:19" ht="1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x14ac:dyDescent="0.25">
      <c r="A2" s="30" t="s">
        <v>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7.25" customHeight="1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5" customHeight="1" x14ac:dyDescent="0.25">
      <c r="A4" s="38" t="s">
        <v>0</v>
      </c>
      <c r="B4" s="38" t="s">
        <v>5</v>
      </c>
      <c r="C4" s="42" t="s">
        <v>10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  <c r="Q4" s="32" t="s">
        <v>11</v>
      </c>
      <c r="R4" s="33"/>
      <c r="S4" s="34"/>
    </row>
    <row r="5" spans="1:19" ht="45" customHeight="1" x14ac:dyDescent="0.25">
      <c r="A5" s="38"/>
      <c r="B5" s="38"/>
      <c r="C5" s="40" t="s">
        <v>12</v>
      </c>
      <c r="D5" s="41"/>
      <c r="E5" s="40" t="s">
        <v>1</v>
      </c>
      <c r="F5" s="45"/>
      <c r="G5" s="41"/>
      <c r="H5" s="39" t="s">
        <v>2</v>
      </c>
      <c r="I5" s="39"/>
      <c r="J5" s="38" t="s">
        <v>6</v>
      </c>
      <c r="K5" s="38"/>
      <c r="L5" s="38"/>
      <c r="M5" s="38" t="s">
        <v>9</v>
      </c>
      <c r="N5" s="38"/>
      <c r="O5" s="38"/>
      <c r="P5" s="38"/>
      <c r="Q5" s="35"/>
      <c r="R5" s="36"/>
      <c r="S5" s="37"/>
    </row>
    <row r="6" spans="1:19" s="2" customFormat="1" x14ac:dyDescent="0.2">
      <c r="A6" s="38"/>
      <c r="B6" s="38"/>
      <c r="C6" s="13" t="s">
        <v>7</v>
      </c>
      <c r="D6" s="13" t="s">
        <v>8</v>
      </c>
      <c r="E6" s="13" t="s">
        <v>7</v>
      </c>
      <c r="F6" s="13" t="s">
        <v>8</v>
      </c>
      <c r="G6" s="14" t="s">
        <v>13</v>
      </c>
      <c r="H6" s="15" t="s">
        <v>7</v>
      </c>
      <c r="I6" s="15" t="s">
        <v>8</v>
      </c>
      <c r="J6" s="15" t="s">
        <v>7</v>
      </c>
      <c r="K6" s="15" t="s">
        <v>8</v>
      </c>
      <c r="L6" s="15" t="s">
        <v>13</v>
      </c>
      <c r="M6" s="15" t="s">
        <v>7</v>
      </c>
      <c r="N6" s="15" t="s">
        <v>8</v>
      </c>
      <c r="O6" s="15" t="s">
        <v>13</v>
      </c>
      <c r="P6" s="13" t="s">
        <v>3</v>
      </c>
      <c r="Q6" s="6" t="s">
        <v>7</v>
      </c>
      <c r="R6" s="6" t="s">
        <v>8</v>
      </c>
      <c r="S6" s="6" t="s">
        <v>3</v>
      </c>
    </row>
    <row r="7" spans="1:19" s="2" customFormat="1" x14ac:dyDescent="0.2">
      <c r="A7" s="26">
        <v>1</v>
      </c>
      <c r="B7" s="27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</row>
    <row r="8" spans="1:19" s="2" customFormat="1" x14ac:dyDescent="0.25">
      <c r="A8" s="28" t="s">
        <v>25</v>
      </c>
      <c r="B8" s="28" t="s">
        <v>26</v>
      </c>
      <c r="C8" s="25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</row>
    <row r="9" spans="1:19" s="2" customFormat="1" ht="15" customHeight="1" x14ac:dyDescent="0.25">
      <c r="A9" s="16" t="s">
        <v>30</v>
      </c>
      <c r="B9" s="16" t="s">
        <v>17</v>
      </c>
      <c r="C9" s="23"/>
      <c r="D9" s="23"/>
      <c r="E9" s="23">
        <v>17</v>
      </c>
      <c r="F9" s="23"/>
      <c r="G9" s="23"/>
      <c r="H9" s="23"/>
      <c r="I9" s="23"/>
      <c r="J9" s="23"/>
      <c r="K9" s="23"/>
      <c r="L9" s="23"/>
      <c r="M9" s="23">
        <f>C9+E9+H9+J9</f>
        <v>17</v>
      </c>
      <c r="N9" s="23"/>
      <c r="O9" s="23"/>
      <c r="P9" s="20">
        <f>M9+N9</f>
        <v>17</v>
      </c>
      <c r="Q9" s="24"/>
      <c r="R9" s="24"/>
      <c r="S9" s="23"/>
    </row>
    <row r="10" spans="1:19" s="2" customFormat="1" ht="15" customHeight="1" x14ac:dyDescent="0.25">
      <c r="A10" s="18" t="s">
        <v>27</v>
      </c>
      <c r="B10" s="19" t="s">
        <v>28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0"/>
      <c r="Q10" s="24"/>
      <c r="R10" s="24"/>
      <c r="S10" s="23"/>
    </row>
    <row r="11" spans="1:19" s="2" customFormat="1" x14ac:dyDescent="0.25">
      <c r="A11" s="16" t="s">
        <v>31</v>
      </c>
      <c r="B11" s="16" t="s">
        <v>18</v>
      </c>
      <c r="C11" s="23"/>
      <c r="D11" s="23"/>
      <c r="E11" s="23">
        <v>20</v>
      </c>
      <c r="F11" s="23">
        <v>20</v>
      </c>
      <c r="G11" s="23"/>
      <c r="H11" s="23"/>
      <c r="I11" s="23"/>
      <c r="J11" s="23">
        <v>14</v>
      </c>
      <c r="K11" s="23"/>
      <c r="L11" s="23"/>
      <c r="M11" s="23">
        <f t="shared" ref="M11:M18" si="0">C11+E11+H11+J11</f>
        <v>34</v>
      </c>
      <c r="N11" s="23">
        <f t="shared" ref="N11:N18" si="1">D11+F11+I11+K11</f>
        <v>20</v>
      </c>
      <c r="O11" s="23"/>
      <c r="P11" s="20">
        <f t="shared" ref="P11:P18" si="2">M11+N11</f>
        <v>54</v>
      </c>
      <c r="Q11" s="24">
        <v>2</v>
      </c>
      <c r="R11" s="24"/>
      <c r="S11" s="21">
        <f>Q11+R11</f>
        <v>2</v>
      </c>
    </row>
    <row r="12" spans="1:19" s="2" customFormat="1" x14ac:dyDescent="0.25">
      <c r="A12" s="17" t="s">
        <v>23</v>
      </c>
      <c r="B12" s="17" t="s">
        <v>24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0"/>
      <c r="Q12" s="24"/>
      <c r="R12" s="24"/>
      <c r="S12" s="21"/>
    </row>
    <row r="13" spans="1:19" s="2" customFormat="1" x14ac:dyDescent="0.25">
      <c r="A13" s="16" t="s">
        <v>32</v>
      </c>
      <c r="B13" s="16" t="s">
        <v>19</v>
      </c>
      <c r="C13" s="23"/>
      <c r="D13" s="23"/>
      <c r="E13" s="23">
        <v>12</v>
      </c>
      <c r="F13" s="23">
        <v>11</v>
      </c>
      <c r="G13" s="23"/>
      <c r="H13" s="23"/>
      <c r="I13" s="23"/>
      <c r="J13" s="23"/>
      <c r="K13" s="23">
        <v>6</v>
      </c>
      <c r="L13" s="23"/>
      <c r="M13" s="23">
        <f t="shared" si="0"/>
        <v>12</v>
      </c>
      <c r="N13" s="23">
        <f t="shared" si="1"/>
        <v>17</v>
      </c>
      <c r="O13" s="23"/>
      <c r="P13" s="20">
        <f t="shared" si="2"/>
        <v>29</v>
      </c>
      <c r="Q13" s="24">
        <v>1</v>
      </c>
      <c r="R13" s="24"/>
      <c r="S13" s="21">
        <f t="shared" ref="S13:S18" si="3">Q13+R13</f>
        <v>1</v>
      </c>
    </row>
    <row r="14" spans="1:19" x14ac:dyDescent="0.25">
      <c r="A14" s="16" t="s">
        <v>32</v>
      </c>
      <c r="B14" s="16" t="s">
        <v>37</v>
      </c>
      <c r="C14" s="21"/>
      <c r="D14" s="21"/>
      <c r="E14" s="22">
        <v>3</v>
      </c>
      <c r="F14" s="22">
        <v>4</v>
      </c>
      <c r="G14" s="22"/>
      <c r="H14" s="22"/>
      <c r="I14" s="22"/>
      <c r="J14" s="22"/>
      <c r="K14" s="22"/>
      <c r="L14" s="22"/>
      <c r="M14" s="23">
        <f t="shared" si="0"/>
        <v>3</v>
      </c>
      <c r="N14" s="23">
        <f t="shared" si="1"/>
        <v>4</v>
      </c>
      <c r="O14" s="22"/>
      <c r="P14" s="20">
        <f t="shared" si="2"/>
        <v>7</v>
      </c>
      <c r="Q14" s="24"/>
      <c r="R14" s="24"/>
      <c r="S14" s="21"/>
    </row>
    <row r="15" spans="1:19" x14ac:dyDescent="0.25">
      <c r="A15" s="46" t="s">
        <v>38</v>
      </c>
      <c r="B15" s="19" t="s">
        <v>29</v>
      </c>
      <c r="C15" s="21"/>
      <c r="D15" s="21"/>
      <c r="E15" s="22"/>
      <c r="F15" s="22"/>
      <c r="G15" s="22"/>
      <c r="H15" s="22"/>
      <c r="I15" s="22"/>
      <c r="J15" s="22"/>
      <c r="K15" s="22"/>
      <c r="L15" s="22"/>
      <c r="M15" s="23"/>
      <c r="N15" s="23"/>
      <c r="O15" s="22"/>
      <c r="P15" s="20"/>
      <c r="Q15" s="24"/>
      <c r="R15" s="24"/>
      <c r="S15" s="21"/>
    </row>
    <row r="16" spans="1:19" x14ac:dyDescent="0.25">
      <c r="A16" s="16" t="s">
        <v>33</v>
      </c>
      <c r="B16" s="16" t="s">
        <v>20</v>
      </c>
      <c r="C16" s="23"/>
      <c r="D16" s="23"/>
      <c r="E16" s="22">
        <v>128</v>
      </c>
      <c r="F16" s="22">
        <v>110</v>
      </c>
      <c r="G16" s="22"/>
      <c r="H16" s="22"/>
      <c r="I16" s="22"/>
      <c r="J16" s="22">
        <v>60</v>
      </c>
      <c r="K16" s="22">
        <v>40</v>
      </c>
      <c r="L16" s="22"/>
      <c r="M16" s="23">
        <f t="shared" si="0"/>
        <v>188</v>
      </c>
      <c r="N16" s="23">
        <f t="shared" si="1"/>
        <v>150</v>
      </c>
      <c r="O16" s="22"/>
      <c r="P16" s="20">
        <f t="shared" si="2"/>
        <v>338</v>
      </c>
      <c r="Q16" s="24">
        <v>10</v>
      </c>
      <c r="R16" s="24"/>
      <c r="S16" s="21">
        <f t="shared" si="3"/>
        <v>10</v>
      </c>
    </row>
    <row r="17" spans="1:19" x14ac:dyDescent="0.25">
      <c r="A17" s="16" t="s">
        <v>34</v>
      </c>
      <c r="B17" s="16" t="s">
        <v>21</v>
      </c>
      <c r="C17" s="23"/>
      <c r="D17" s="23"/>
      <c r="E17" s="22">
        <v>48</v>
      </c>
      <c r="F17" s="22">
        <v>35</v>
      </c>
      <c r="G17" s="22"/>
      <c r="H17" s="22"/>
      <c r="I17" s="22"/>
      <c r="J17" s="22">
        <v>16</v>
      </c>
      <c r="K17" s="22">
        <v>45</v>
      </c>
      <c r="L17" s="22"/>
      <c r="M17" s="23">
        <f t="shared" si="0"/>
        <v>64</v>
      </c>
      <c r="N17" s="23">
        <f t="shared" si="1"/>
        <v>80</v>
      </c>
      <c r="O17" s="22"/>
      <c r="P17" s="20">
        <f t="shared" si="2"/>
        <v>144</v>
      </c>
      <c r="Q17" s="24">
        <v>1</v>
      </c>
      <c r="R17" s="24"/>
      <c r="S17" s="21">
        <f t="shared" si="3"/>
        <v>1</v>
      </c>
    </row>
    <row r="18" spans="1:19" x14ac:dyDescent="0.25">
      <c r="A18" s="16" t="s">
        <v>35</v>
      </c>
      <c r="B18" s="16" t="s">
        <v>22</v>
      </c>
      <c r="C18" s="23"/>
      <c r="D18" s="23"/>
      <c r="E18" s="22">
        <v>17</v>
      </c>
      <c r="F18" s="22">
        <v>17</v>
      </c>
      <c r="G18" s="22"/>
      <c r="H18" s="22"/>
      <c r="I18" s="22"/>
      <c r="J18" s="22">
        <v>15</v>
      </c>
      <c r="K18" s="22"/>
      <c r="L18" s="22"/>
      <c r="M18" s="23">
        <f t="shared" si="0"/>
        <v>32</v>
      </c>
      <c r="N18" s="23">
        <f t="shared" si="1"/>
        <v>17</v>
      </c>
      <c r="O18" s="22"/>
      <c r="P18" s="20">
        <f t="shared" si="2"/>
        <v>49</v>
      </c>
      <c r="Q18" s="24">
        <v>1</v>
      </c>
      <c r="R18" s="24"/>
      <c r="S18" s="21">
        <f t="shared" si="3"/>
        <v>1</v>
      </c>
    </row>
    <row r="19" spans="1:19" x14ac:dyDescent="0.25">
      <c r="A19" s="3"/>
      <c r="B19" s="3" t="s">
        <v>4</v>
      </c>
      <c r="C19" s="4"/>
      <c r="D19" s="4"/>
      <c r="E19" s="4">
        <f>SUM(E9:E18)</f>
        <v>245</v>
      </c>
      <c r="F19" s="4">
        <f>SUM(F9:F18)</f>
        <v>197</v>
      </c>
      <c r="G19" s="4"/>
      <c r="H19" s="4"/>
      <c r="I19" s="4"/>
      <c r="J19" s="4">
        <f>SUM(J9:J18)</f>
        <v>105</v>
      </c>
      <c r="K19" s="4">
        <f>SUM(K9:K18)</f>
        <v>91</v>
      </c>
      <c r="L19" s="4"/>
      <c r="M19" s="4">
        <f>SUM(M9:M18)</f>
        <v>350</v>
      </c>
      <c r="N19" s="4">
        <f>SUM(N9:N18)</f>
        <v>288</v>
      </c>
      <c r="O19" s="4"/>
      <c r="P19" s="4">
        <f>SUM(P9:P18)</f>
        <v>638</v>
      </c>
      <c r="Q19" s="10">
        <f>SUM(Q9:Q18)</f>
        <v>15</v>
      </c>
      <c r="R19" s="10"/>
      <c r="S19" s="10">
        <f>SUM(S9:S18)</f>
        <v>15</v>
      </c>
    </row>
    <row r="20" spans="1:19" x14ac:dyDescent="0.25">
      <c r="Q20" s="7"/>
      <c r="R20" s="7"/>
      <c r="S20" s="8"/>
    </row>
    <row r="21" spans="1:19" x14ac:dyDescent="0.25">
      <c r="A21" s="12" t="s">
        <v>14</v>
      </c>
      <c r="B21" s="11"/>
      <c r="F21" s="7"/>
      <c r="G21" s="7"/>
      <c r="H21" s="7"/>
      <c r="I21" s="7"/>
    </row>
    <row r="22" spans="1:19" x14ac:dyDescent="0.25">
      <c r="A22" s="1" t="s">
        <v>36</v>
      </c>
      <c r="Q22" s="9"/>
      <c r="R22" s="9"/>
      <c r="S22" s="8"/>
    </row>
    <row r="26" spans="1:19" x14ac:dyDescent="0.25">
      <c r="B26" s="2"/>
      <c r="C26" s="2"/>
      <c r="D26" s="2"/>
    </row>
  </sheetData>
  <mergeCells count="11">
    <mergeCell ref="A1:S1"/>
    <mergeCell ref="A2:S3"/>
    <mergeCell ref="Q4:S5"/>
    <mergeCell ref="A4:A6"/>
    <mergeCell ref="B4:B6"/>
    <mergeCell ref="H5:I5"/>
    <mergeCell ref="J5:L5"/>
    <mergeCell ref="M5:P5"/>
    <mergeCell ref="C5:D5"/>
    <mergeCell ref="C4:P4"/>
    <mergeCell ref="E5:G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2026-04-17T10:18:02Z</dcterms:modified>
</cp:coreProperties>
</file>